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F7" s="1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7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I60" i="69" l="1"/>
  <c r="F60"/>
  <c r="F37"/>
  <c r="I37"/>
  <c r="F22"/>
  <c r="I22"/>
  <c r="I7"/>
  <c r="F60" i="71"/>
  <c r="I60"/>
  <c r="F37"/>
  <c r="I37"/>
  <c r="I22"/>
  <c r="I7"/>
  <c r="I60" i="70"/>
  <c r="F37"/>
  <c r="I37"/>
  <c r="I22"/>
  <c r="I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<sst xmlns="http://schemas.openxmlformats.org/spreadsheetml/2006/main" count="3029" uniqueCount="866">
  <si>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</si>
  <si>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</si>
  <si>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</si>
  <si>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</si>
  <si>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</si>
  <si>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</si>
  <si>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</si>
  <si>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</si>
  <si>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</si>
  <si>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</si>
  <si>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</si>
  <si>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</si>
  <si>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</si>
  <si>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</si>
  <si>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</si>
  <si>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</si>
  <si>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</si>
  <si>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</si>
  <si>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</si>
  <si>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</si>
  <si>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</si>
  <si>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</si>
  <si>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</si>
  <si>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</si>
  <si>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</si>
  <si>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</si>
  <si>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</si>
  <si>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</si>
  <si>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</si>
  <si>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</si>
  <si>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</si>
  <si>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</si>
  <si>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</si>
  <si>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</si>
  <si>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</si>
  <si>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</si>
  <si>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</si>
  <si>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</si>
  <si>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</si>
  <si>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</si>
  <si>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</si>
  <si>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</si>
  <si>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</si>
  <si>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</si>
  <si>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</si>
  <si>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</si>
  <si>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</si>
  <si>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</si>
  <si>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</si>
  <si>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</si>
  <si>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</si>
  <si>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</si>
  <si>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</si>
  <si>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</si>
  <si>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</si>
  <si>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</si>
  <si>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</si>
  <si>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</si>
  <si>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</si>
  <si>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</si>
  <si>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</si>
  <si>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</si>
  <si>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</si>
  <si>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</si>
  <si>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</si>
  <si>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</si>
  <si>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</si>
  <si>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</si>
  <si>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</si>
  <si>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</si>
  <si>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</si>
  <si>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</si>
  <si>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</si>
  <si>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</si>
  <si>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</si>
  <si>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</si>
  <si>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</si>
  <si>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</si>
  <si>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</si>
  <si>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"ОИКБ ИМ.А.М. НИЧОГИ"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</si>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</sst>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300004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0</v>
      </c>
      <c r="AB10" s="38">
        <f t="shared" ref="AB10:AB56" si="12">H10+R10</f>
        <v>0</v>
      </c>
      <c r="AC10" s="38">
        <f t="shared" ref="AC10:AC56" si="13">I10+S10</f>
        <v>0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900</v>
      </c>
      <c r="E19" s="77">
        <v>0</v>
      </c>
      <c r="F19" s="3">
        <f t="shared" si="0"/>
        <v>900</v>
      </c>
      <c r="G19" s="38">
        <f t="shared" si="1"/>
        <v>698</v>
      </c>
      <c r="H19" s="76">
        <v>100</v>
      </c>
      <c r="I19" s="76">
        <v>598</v>
      </c>
      <c r="J19" s="76">
        <v>850</v>
      </c>
      <c r="K19" s="41">
        <v>2.4</v>
      </c>
      <c r="L19" s="44">
        <f t="shared" si="2"/>
        <v>2040</v>
      </c>
      <c r="M19" s="45">
        <f t="shared" si="3"/>
        <v>3638</v>
      </c>
      <c r="N19" s="81">
        <v>2053</v>
      </c>
      <c r="O19" s="77">
        <v>0</v>
      </c>
      <c r="P19" s="3">
        <f t="shared" si="4"/>
        <v>2053</v>
      </c>
      <c r="Q19" s="38">
        <f t="shared" si="5"/>
        <v>360</v>
      </c>
      <c r="R19" s="76">
        <v>50</v>
      </c>
      <c r="S19" s="76">
        <v>310</v>
      </c>
      <c r="T19" s="76">
        <v>0</v>
      </c>
      <c r="U19" s="41">
        <v>2.4</v>
      </c>
      <c r="V19" s="44">
        <f t="shared" si="6"/>
        <v>0</v>
      </c>
      <c r="W19" s="84">
        <f t="shared" si="7"/>
        <v>2413</v>
      </c>
      <c r="X19" s="43">
        <f t="shared" si="8"/>
        <v>2953</v>
      </c>
      <c r="Y19" s="44">
        <f t="shared" si="9"/>
        <v>0</v>
      </c>
      <c r="Z19" s="44">
        <f t="shared" si="10"/>
        <v>2953</v>
      </c>
      <c r="AA19" s="44">
        <f t="shared" si="11"/>
        <v>1058</v>
      </c>
      <c r="AB19" s="44">
        <f t="shared" si="12"/>
        <v>150</v>
      </c>
      <c r="AC19" s="44">
        <f t="shared" si="13"/>
        <v>908</v>
      </c>
      <c r="AD19" s="44">
        <f t="shared" si="14"/>
        <v>850</v>
      </c>
      <c r="AE19" s="44">
        <f t="shared" si="15"/>
        <v>2040</v>
      </c>
      <c r="AF19" s="44">
        <f t="shared" si="16"/>
        <v>6051</v>
      </c>
      <c r="AG19" s="106">
        <v>3439</v>
      </c>
      <c r="AH19" s="107">
        <f t="shared" si="17"/>
        <v>2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900</v>
      </c>
      <c r="E57" s="90">
        <f t="shared" si="18"/>
        <v>0</v>
      </c>
      <c r="F57" s="90">
        <f t="shared" si="18"/>
        <v>900</v>
      </c>
      <c r="G57" s="90">
        <f t="shared" si="18"/>
        <v>698</v>
      </c>
      <c r="H57" s="90">
        <f t="shared" si="18"/>
        <v>100</v>
      </c>
      <c r="I57" s="90">
        <f t="shared" si="18"/>
        <v>598</v>
      </c>
      <c r="J57" s="90">
        <f t="shared" si="18"/>
        <v>850</v>
      </c>
      <c r="K57" s="49">
        <f>ROUND(L57/J57,0)</f>
        <v>2</v>
      </c>
      <c r="L57" s="90">
        <f t="shared" ref="L57:Q57" si="19">SUM(L10:L56)</f>
        <v>2040</v>
      </c>
      <c r="M57" s="90">
        <f t="shared" si="19"/>
        <v>3638</v>
      </c>
      <c r="N57" s="90">
        <f t="shared" si="19"/>
        <v>2053</v>
      </c>
      <c r="O57" s="90">
        <f t="shared" si="19"/>
        <v>0</v>
      </c>
      <c r="P57" s="90">
        <f t="shared" si="19"/>
        <v>2053</v>
      </c>
      <c r="Q57" s="90">
        <f t="shared" si="19"/>
        <v>360</v>
      </c>
      <c r="R57" s="90">
        <f t="shared" ref="R57" si="20">SUM(R10:R56)</f>
        <v>50</v>
      </c>
      <c r="S57" s="90">
        <f t="shared" ref="S57:AH57" si="21">SUM(S10:S56)</f>
        <v>310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2413</v>
      </c>
      <c r="X57" s="90">
        <f t="shared" si="21"/>
        <v>2953</v>
      </c>
      <c r="Y57" s="90">
        <f t="shared" si="21"/>
        <v>0</v>
      </c>
      <c r="Z57" s="90">
        <f t="shared" si="21"/>
        <v>2953</v>
      </c>
      <c r="AA57" s="90">
        <f t="shared" si="21"/>
        <v>1058</v>
      </c>
      <c r="AB57" s="90">
        <f t="shared" si="21"/>
        <v>150</v>
      </c>
      <c r="AC57" s="90">
        <f t="shared" si="21"/>
        <v>908</v>
      </c>
      <c r="AD57" s="90">
        <f t="shared" si="21"/>
        <v>850</v>
      </c>
      <c r="AE57" s="90">
        <f t="shared" si="21"/>
        <v>2040</v>
      </c>
      <c r="AF57" s="90">
        <f t="shared" si="21"/>
        <v>6051</v>
      </c>
      <c r="AG57" s="90">
        <f t="shared" si="21"/>
        <v>180151</v>
      </c>
      <c r="AH57" s="90">
        <f t="shared" si="21"/>
        <v>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50" activePane="bottomRight" state="frozen"/>
      <selection pane="topRight" activeCell="D1" sqref="D1"/>
      <selection pane="bottomLeft" activeCell="A10" sqref="A10"/>
      <selection pane="bottomRight" activeCell="G9" sqref="G9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3.75" customHeight="1">
      <c r="A1" s="97"/>
      <c r="J1" s="1"/>
      <c r="K1" s="1"/>
      <c r="N1" s="1"/>
      <c r="S1" s="1"/>
      <c r="T1" s="1"/>
      <c r="U1" s="306" t="s">
        <v>864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307" t="s">
        <v>865</v>
      </c>
      <c r="D4" s="239">
        <v>300004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0</v>
      </c>
      <c r="H11" s="216">
        <v>0</v>
      </c>
      <c r="I11" s="216">
        <v>0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0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0</v>
      </c>
      <c r="AB11" s="209">
        <f t="shared" ref="AB11:AB57" si="12">H11+R11</f>
        <v>0</v>
      </c>
      <c r="AC11" s="209">
        <f t="shared" ref="AC11:AC57" si="13">I11+S11</f>
        <v>0</v>
      </c>
      <c r="AD11" s="209">
        <f t="shared" ref="AD11:AD57" si="14">J11+T11</f>
        <v>0</v>
      </c>
      <c r="AE11" s="209">
        <f t="shared" ref="AE11:AE57" si="15">L11+V11</f>
        <v>0</v>
      </c>
      <c r="AF11" s="209">
        <f t="shared" ref="AF11:AF57" si="16">M11+W11</f>
        <v>0</v>
      </c>
      <c r="AG11" s="104">
        <v>5282</v>
      </c>
      <c r="AH11">
        <f t="shared" ref="AH11:AH57" si="17">IFERROR(ROUND(AF11/AG11,0),"")</f>
        <v>0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900</v>
      </c>
      <c r="E20" s="228">
        <v>0</v>
      </c>
      <c r="F20" s="207">
        <f t="shared" si="0"/>
        <v>900</v>
      </c>
      <c r="G20" s="209">
        <f t="shared" si="1"/>
        <v>688</v>
      </c>
      <c r="H20" s="216">
        <v>100</v>
      </c>
      <c r="I20" s="216">
        <v>588</v>
      </c>
      <c r="J20" s="216">
        <v>50</v>
      </c>
      <c r="K20" s="210">
        <v>2.4</v>
      </c>
      <c r="L20" s="212">
        <f t="shared" si="2"/>
        <v>120</v>
      </c>
      <c r="M20" s="213">
        <f t="shared" si="3"/>
        <v>1708</v>
      </c>
      <c r="N20" s="230">
        <v>2053</v>
      </c>
      <c r="O20" s="228">
        <v>0</v>
      </c>
      <c r="P20" s="207">
        <f t="shared" si="4"/>
        <v>2053</v>
      </c>
      <c r="Q20" s="209">
        <f t="shared" si="5"/>
        <v>350</v>
      </c>
      <c r="R20" s="216">
        <v>50</v>
      </c>
      <c r="S20" s="216">
        <v>300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2403</v>
      </c>
      <c r="X20" s="211">
        <f t="shared" si="8"/>
        <v>2953</v>
      </c>
      <c r="Y20" s="212">
        <f t="shared" si="9"/>
        <v>0</v>
      </c>
      <c r="Z20" s="212">
        <f t="shared" si="10"/>
        <v>2953</v>
      </c>
      <c r="AA20" s="212">
        <f t="shared" si="11"/>
        <v>1038</v>
      </c>
      <c r="AB20" s="212">
        <f t="shared" si="12"/>
        <v>150</v>
      </c>
      <c r="AC20" s="212">
        <f t="shared" si="13"/>
        <v>888</v>
      </c>
      <c r="AD20" s="212">
        <f t="shared" si="14"/>
        <v>50</v>
      </c>
      <c r="AE20" s="212">
        <f t="shared" si="15"/>
        <v>120</v>
      </c>
      <c r="AF20" s="212">
        <f t="shared" si="16"/>
        <v>4111</v>
      </c>
      <c r="AG20" s="223">
        <v>3439</v>
      </c>
      <c r="AH20">
        <f t="shared" si="17"/>
        <v>1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2.9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4600</v>
      </c>
      <c r="AH27">
        <f t="shared" si="17"/>
        <v>0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0</v>
      </c>
      <c r="H34" s="216">
        <v>0</v>
      </c>
      <c r="I34" s="216">
        <v>0</v>
      </c>
      <c r="J34" s="216">
        <v>0</v>
      </c>
      <c r="K34" s="42">
        <v>3.8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4870</v>
      </c>
      <c r="AH34">
        <f t="shared" si="17"/>
        <v>0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0</v>
      </c>
      <c r="H41" s="208">
        <v>0</v>
      </c>
      <c r="I41" s="208">
        <v>0</v>
      </c>
      <c r="J41" s="208">
        <v>0</v>
      </c>
      <c r="K41" s="210">
        <v>2.7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2.9</v>
      </c>
      <c r="L43" s="212">
        <f t="shared" si="2"/>
        <v>0</v>
      </c>
      <c r="M43" s="213">
        <f t="shared" si="3"/>
        <v>0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4800</v>
      </c>
      <c r="AH43">
        <f t="shared" si="17"/>
        <v>0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0</v>
      </c>
      <c r="H44" s="216">
        <v>0</v>
      </c>
      <c r="I44" s="216">
        <v>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0</v>
      </c>
      <c r="H49" s="216">
        <v>0</v>
      </c>
      <c r="I49" s="216">
        <v>0</v>
      </c>
      <c r="J49" s="216">
        <v>0</v>
      </c>
      <c r="K49" s="210">
        <v>2.5</v>
      </c>
      <c r="L49" s="212">
        <f t="shared" si="2"/>
        <v>0</v>
      </c>
      <c r="M49" s="213">
        <f t="shared" si="3"/>
        <v>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900</v>
      </c>
      <c r="E58" s="90">
        <f t="shared" si="18"/>
        <v>0</v>
      </c>
      <c r="F58" s="90">
        <f t="shared" si="18"/>
        <v>900</v>
      </c>
      <c r="G58" s="90">
        <f t="shared" si="18"/>
        <v>688</v>
      </c>
      <c r="H58" s="90">
        <f t="shared" si="18"/>
        <v>100</v>
      </c>
      <c r="I58" s="90">
        <f t="shared" si="18"/>
        <v>588</v>
      </c>
      <c r="J58" s="90">
        <f t="shared" si="18"/>
        <v>50</v>
      </c>
      <c r="K58" s="49">
        <f>ROUND(L58/J58,0)</f>
        <v>2</v>
      </c>
      <c r="L58" s="90">
        <f t="shared" ref="L58:Q58" si="19">SUM(L11:L57)</f>
        <v>120</v>
      </c>
      <c r="M58" s="90">
        <f t="shared" si="19"/>
        <v>1708</v>
      </c>
      <c r="N58" s="90">
        <f t="shared" si="19"/>
        <v>2053</v>
      </c>
      <c r="O58" s="90">
        <f t="shared" si="19"/>
        <v>0</v>
      </c>
      <c r="P58" s="90">
        <f t="shared" si="19"/>
        <v>2053</v>
      </c>
      <c r="Q58" s="90">
        <f t="shared" si="19"/>
        <v>350</v>
      </c>
      <c r="R58" s="90"/>
      <c r="S58" s="90">
        <f t="shared" ref="S58:AH58" si="20">SUM(S11:S57)</f>
        <v>300</v>
      </c>
      <c r="T58" s="90">
        <f t="shared" si="20"/>
        <v>0</v>
      </c>
      <c r="U58" s="49">
        <f t="shared" si="20"/>
        <v>141.89999999999998</v>
      </c>
      <c r="V58" s="90">
        <f t="shared" si="20"/>
        <v>0</v>
      </c>
      <c r="W58" s="90">
        <f t="shared" si="20"/>
        <v>2403</v>
      </c>
      <c r="X58" s="90">
        <f t="shared" si="20"/>
        <v>2953</v>
      </c>
      <c r="Y58" s="90">
        <f t="shared" si="20"/>
        <v>0</v>
      </c>
      <c r="Z58" s="90">
        <f t="shared" si="20"/>
        <v>2953</v>
      </c>
      <c r="AA58" s="90">
        <f t="shared" si="20"/>
        <v>1038</v>
      </c>
      <c r="AB58" s="90">
        <f t="shared" si="20"/>
        <v>150</v>
      </c>
      <c r="AC58" s="90">
        <f t="shared" si="20"/>
        <v>888</v>
      </c>
      <c r="AD58" s="90">
        <f t="shared" si="20"/>
        <v>50</v>
      </c>
      <c r="AE58" s="90">
        <f t="shared" si="20"/>
        <v>120</v>
      </c>
      <c r="AF58" s="90">
        <f t="shared" si="20"/>
        <v>4111</v>
      </c>
      <c r="AG58" s="90">
        <f t="shared" si="20"/>
        <v>180151</v>
      </c>
      <c r="AH58">
        <f t="shared" si="20"/>
        <v>1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1" fitToWidth="2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800</v>
      </c>
      <c r="K19" s="210">
        <v>2.4</v>
      </c>
      <c r="L19" s="212">
        <f t="shared" si="2"/>
        <v>1920</v>
      </c>
      <c r="M19" s="213">
        <f t="shared" si="3"/>
        <v>1920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800</v>
      </c>
      <c r="AE19" s="212">
        <f t="shared" si="15"/>
        <v>1920</v>
      </c>
      <c r="AF19" s="212">
        <f t="shared" si="16"/>
        <v>1920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800</v>
      </c>
      <c r="K57" s="49">
        <f>ROUND(L57/J57,0)</f>
        <v>2</v>
      </c>
      <c r="L57" s="90">
        <f t="shared" ref="L57:Q57" si="19">SUM(L10:L56)</f>
        <v>1920</v>
      </c>
      <c r="M57" s="90">
        <f t="shared" si="19"/>
        <v>1920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800</v>
      </c>
      <c r="AE57" s="90">
        <f t="shared" si="20"/>
        <v>1920</v>
      </c>
      <c r="AF57" s="90">
        <f t="shared" si="20"/>
        <v>1920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300004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10</v>
      </c>
      <c r="H19" s="216">
        <v>0</v>
      </c>
      <c r="I19" s="216">
        <v>10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10</v>
      </c>
      <c r="N19" s="230">
        <v>0</v>
      </c>
      <c r="O19" s="228">
        <v>0</v>
      </c>
      <c r="P19" s="207">
        <f t="shared" si="4"/>
        <v>0</v>
      </c>
      <c r="Q19" s="209">
        <f t="shared" si="5"/>
        <v>10</v>
      </c>
      <c r="R19" s="216">
        <v>0</v>
      </c>
      <c r="S19" s="216">
        <v>10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10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20</v>
      </c>
      <c r="AB19" s="212">
        <f t="shared" si="12"/>
        <v>0</v>
      </c>
      <c r="AC19" s="212">
        <f t="shared" si="13"/>
        <v>20</v>
      </c>
      <c r="AD19" s="212">
        <f t="shared" si="14"/>
        <v>0</v>
      </c>
      <c r="AE19" s="212">
        <f t="shared" si="15"/>
        <v>0</v>
      </c>
      <c r="AF19" s="212">
        <f t="shared" si="16"/>
        <v>20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10</v>
      </c>
      <c r="H57" s="90">
        <f t="shared" si="18"/>
        <v>0</v>
      </c>
      <c r="I57" s="90">
        <f t="shared" si="18"/>
        <v>10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</v>
      </c>
      <c r="R57" s="90"/>
      <c r="S57" s="90">
        <f t="shared" ref="S57:AH57" si="20">SUM(S10:S56)</f>
        <v>10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20</v>
      </c>
      <c r="AB57" s="90">
        <f t="shared" si="20"/>
        <v>0</v>
      </c>
      <c r="AC57" s="90">
        <f t="shared" si="20"/>
        <v>20</v>
      </c>
      <c r="AD57" s="90">
        <f t="shared" si="20"/>
        <v>0</v>
      </c>
      <c r="AE57" s="90">
        <f t="shared" si="20"/>
        <v>0</v>
      </c>
      <c r="AF57" s="90">
        <f t="shared" si="20"/>
        <v>20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300004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300004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300004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300004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0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17000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17000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17000</v>
      </c>
    </row>
    <row r="307" spans="4:5">
      <c r="D307" s="238" t="s">
        <v>269</v>
      </c>
      <c r="E307" s="206">
        <v>0</v>
      </c>
    </row>
    <row r="308" spans="4:5">
      <c r="D308" s="238" t="s">
        <v>486</v>
      </c>
      <c r="E308" s="206">
        <v>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0</v>
      </c>
    </row>
    <row r="311" spans="4:5">
      <c r="D311" s="238" t="s">
        <v>794</v>
      </c>
      <c r="E311" s="206">
        <v>0</v>
      </c>
    </row>
    <row r="312" spans="4:5">
      <c r="D312" s="238" t="s">
        <v>255</v>
      </c>
      <c r="E312" s="206">
        <f>SUM(E304:E311)</f>
        <v>17000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2023-09-06T10:02:26Z</cp:lastPrinted>
  <dcterms:created xsi:type="dcterms:W3CDTF">2016-01-04T13:41:28Z</dcterms:created>
  <dcterms:modified xsi:type="dcterms:W3CDTF">2023-09-06T10:03:03Z</dcterms:modified>
</cp:coreProperties>
</file>